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"/>
    </mc:Choice>
  </mc:AlternateContent>
  <xr:revisionPtr revIDLastSave="0" documentId="8_{E3737833-D2D1-42F2-9BB1-2FAC9ED50B67}" xr6:coauthVersionLast="47" xr6:coauthVersionMax="47" xr10:uidLastSave="{00000000-0000-0000-0000-000000000000}"/>
  <bookViews>
    <workbookView xWindow="28680" yWindow="120" windowWidth="29040" windowHeight="15480" tabRatio="500" firstSheet="1" activeTab="1" xr2:uid="{00000000-000D-0000-FFFF-FFFF00000000}"/>
  </bookViews>
  <sheets>
    <sheet name="5-1-23" sheetId="3" state="hidden" r:id="rId1"/>
    <sheet name="Cadre Boots" sheetId="4" r:id="rId2"/>
    <sheet name="CASUAL CLOTHING - SENECA" sheetId="6" state="hidden" r:id="rId3"/>
  </sheets>
  <definedNames>
    <definedName name="OLE_LINK1" localSheetId="0">'5-1-23'!#REF!</definedName>
    <definedName name="_xlnm.Print_Area" localSheetId="0">'5-1-23'!$A$1:$G$79</definedName>
    <definedName name="_xlnm.Print_Titles" localSheetId="0">'5-1-23'!$2:$2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4" l="1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55" i="4" l="1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E34" i="4"/>
  <c r="I33" i="4"/>
  <c r="I32" i="4"/>
  <c r="I31" i="4"/>
  <c r="I30" i="4"/>
  <c r="I29" i="4"/>
  <c r="I28" i="4"/>
  <c r="I27" i="4"/>
  <c r="I26" i="4"/>
  <c r="I25" i="4"/>
  <c r="I24" i="4"/>
  <c r="I23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I56" i="4" l="1"/>
  <c r="I21" i="4"/>
  <c r="I34" i="4"/>
  <c r="I35" i="4"/>
  <c r="I55" i="4"/>
  <c r="G50" i="3"/>
  <c r="E82" i="3"/>
  <c r="G16" i="3"/>
  <c r="G31" i="3"/>
  <c r="G81" i="3"/>
  <c r="G69" i="3"/>
  <c r="G8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7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<sst xmlns="http://schemas.openxmlformats.org/spreadsheetml/2006/main" count="322" uniqueCount="164">
  <si>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</si>
  <si>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</si>
  <si>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</si>
  <si>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</si>
  <si>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</si>
  <si>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</si>
  <si>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</si>
  <si>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</si>
  <si>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</si>
  <si>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</si>
  <si>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</si>
  <si>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</si>
  <si>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</si>
  <si>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</si>
  <si>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</si>
  <si>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</si>
  <si>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</si>
  <si>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</si>
  <si>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</si>
  <si>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</si>
  <si>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</si>
  <si>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</si>
  <si>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</si>
  <si>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</si>
  <si>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</si>
  <si>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</si>
  <si>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</si>
  <si>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</si>
  <si>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</si>
  <si>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</si>
  <si>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</si>
  <si>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</si>
  <si>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</si>
  <si>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</si>
  <si>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</si>
  <si>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</si>
  <si>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</si>
  <si>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</si>
  <si>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</si>
  <si>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</si>
  <si>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</si>
  <si>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</si>
  <si>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</si>
  <si>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</si>
  <si>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</si>
  <si>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</si>
  <si>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</si>
  <si>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</si>
  <si>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</si>
  <si>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</si>
  <si>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</si>
  <si>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</si>
  <si>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</si>
  <si>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</si>
  <si>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</si>
  <si>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</si>
  <si>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</si>
  <si>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</si>
  <si>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</si>
  <si>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</si>
  <si>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t>PRICING PAGE</t>
  </si>
  <si>
    <t>QTY</t>
  </si>
  <si>
    <t>UNIT PRICE</t>
  </si>
  <si>
    <t>TOTAL</t>
  </si>
  <si>
    <t>Total Quantity</t>
  </si>
  <si>
    <t>DESCRIPTION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</si>
  <si>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</si>
  <si>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</si>
  <si>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</si>
  <si>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</si>
  <si>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</si>
  <si>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</si>
  <si>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</si>
  <si>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</si>
  <si>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</si>
  <si>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</si>
  <si>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</si>
  <si>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</si>
  <si>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</si>
  <si>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</si>
  <si>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</si>
  <si>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</si>
  <si>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</si>
  <si>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</si>
  <si>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</si>
  <si>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</si>
  <si>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</si>
  <si>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</si>
  <si>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</si>
  <si>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</si>
  <si>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</si>
  <si>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</si>
  <si>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</si>
  <si>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</si>
  <si>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</si>
  <si>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</si>
  <si>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</si>
  <si>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</si>
  <si>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</si>
  <si>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</si>
  <si>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</si>
  <si>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</si>
  <si>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</si>
  <si>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</si>
  <si>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</si>
  <si>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r>
      <t xml:space="preserve">UNIT PRICE </t>
    </r>
    <r>
      <rPr>
        <b/>
        <sz val="8"/>
        <rFont val="Arial"/>
        <family val="2"/>
      </rPr>
      <t>changed on C.O. 1</t>
    </r>
  </si>
  <si>
    <t>Rocky C4T Polishable Tactical Police Boots (or equal) Size 5</t>
  </si>
  <si>
    <t>Rocky C4T Polishable Tactical Police Boots (or equal) Size 6</t>
  </si>
  <si>
    <t>Rocky C4T Polishable Tactical Police Boots (or equal) Size 7</t>
  </si>
  <si>
    <t>Rocky C4T Polishable Tactical Police Boots (or equal) Size 8</t>
  </si>
  <si>
    <t>Rocky C4T Polishable Tactical Police Boots (or equal) Size 9</t>
  </si>
  <si>
    <t>Rocky C4T Polishable Tactical Police Boots (or equal) Size 10</t>
  </si>
  <si>
    <t>Rocky C4T Polishable Tactical Police Boots (or equal) Size 11</t>
  </si>
  <si>
    <t>Rocky C4T Polishable Tactical Police Boots (or equal) Size 12</t>
  </si>
  <si>
    <t>Rocky C4T Polishable Tactical Police Boots (or equal) Size 13</t>
  </si>
  <si>
    <t>Commodity Line   # 1</t>
  </si>
  <si>
    <t>Commodity Line   #2</t>
  </si>
  <si>
    <t>Reg</t>
  </si>
  <si>
    <t>Wide</t>
  </si>
  <si>
    <t>Commodity Line   # 3</t>
  </si>
  <si>
    <t>BLACK ROCKY C4T Tactical Police Boots (Sizes 5 - 13)</t>
  </si>
  <si>
    <r>
      <t xml:space="preserve">Rocky C4T Polishable Tactical Police Boots (or equal) Size </t>
    </r>
    <r>
      <rPr>
        <b/>
        <sz val="12"/>
        <rFont val="Arial"/>
        <family val="2"/>
      </rPr>
      <t>5.5</t>
    </r>
  </si>
  <si>
    <r>
      <t xml:space="preserve">Rocky C4T Polishable Tactical Police Boots (or equal) Size </t>
    </r>
    <r>
      <rPr>
        <b/>
        <sz val="12"/>
        <rFont val="Arial"/>
        <family val="2"/>
      </rPr>
      <t>6.5</t>
    </r>
  </si>
  <si>
    <r>
      <t xml:space="preserve">Rocky C4T Polishable Tactical Police Boots (or equal) Size </t>
    </r>
    <r>
      <rPr>
        <b/>
        <sz val="12"/>
        <rFont val="Arial"/>
        <family val="2"/>
      </rPr>
      <t>7.5</t>
    </r>
  </si>
  <si>
    <r>
      <t xml:space="preserve">Rocky C4T Polishable Tactical Police Boots (or equal) Size </t>
    </r>
    <r>
      <rPr>
        <b/>
        <sz val="12"/>
        <rFont val="Arial"/>
        <family val="2"/>
      </rPr>
      <t>8.5</t>
    </r>
  </si>
  <si>
    <r>
      <t xml:space="preserve">Rocky C4T Polishable Tactical Police Boots (or equal) Size </t>
    </r>
    <r>
      <rPr>
        <b/>
        <sz val="12"/>
        <rFont val="Arial"/>
        <family val="2"/>
      </rPr>
      <t>9.5</t>
    </r>
  </si>
  <si>
    <r>
      <t xml:space="preserve">Rocky C4T Polishable Tactical Police Boots (or equal) Size </t>
    </r>
    <r>
      <rPr>
        <b/>
        <sz val="12"/>
        <rFont val="Arial"/>
        <family val="2"/>
      </rPr>
      <t>10.5</t>
    </r>
  </si>
  <si>
    <r>
      <t xml:space="preserve">Rocky C4T Polishable Tactical Police Boots (or equal) Size </t>
    </r>
    <r>
      <rPr>
        <b/>
        <sz val="12"/>
        <rFont val="Arial"/>
        <family val="2"/>
      </rPr>
      <t>11.5</t>
    </r>
  </si>
  <si>
    <t>COMM LINE #</t>
  </si>
  <si>
    <t>Men's Oakley SI Light Assault 2 Boots (Sizes 8 - 14)</t>
  </si>
  <si>
    <t xml:space="preserve">Men's Oakley SI Light Assault 2 Boots (or equal) Size 8 </t>
  </si>
  <si>
    <t>Men's Oakley SI Light Assault 2 Boots (or equal) Size 9</t>
  </si>
  <si>
    <t xml:space="preserve">Men's Oakley SI Light Assault 2 Boots (or equal) Size 10 </t>
  </si>
  <si>
    <t>Men's Oakley SI Light Assault 2 Boots (or equal) Size 11</t>
  </si>
  <si>
    <t>Men's Oakley SI Light Assault 2 Boots (or equal) Size 12</t>
  </si>
  <si>
    <t xml:space="preserve">Men's Oakley SI Light Assault 2 Boots (or equal) Size 13 </t>
  </si>
  <si>
    <t>Men's Oakley SI Light Assault 2 Boots (or equal) Size 14</t>
  </si>
  <si>
    <t>Nike SFB B2 Boots (Sizes 6 - 15)</t>
  </si>
  <si>
    <t>Nike SFB B2 Boots (or equal) Sizes 6</t>
  </si>
  <si>
    <t>Nike SFB B2 Boots (or equal) Sizes 7</t>
  </si>
  <si>
    <t>Nike SFB B2 Boots (or equal) Sizes 8</t>
  </si>
  <si>
    <t>Nike SFB B2 Boots (or equal) Sizes 9</t>
  </si>
  <si>
    <t>Nike SFB B2 Boots (or equal) Sizes 10</t>
  </si>
  <si>
    <t>Nike SFB B2 Boots (or equal) Sizes 11</t>
  </si>
  <si>
    <t>Nike SFB B2 Boots (or equal) Sizes 12</t>
  </si>
  <si>
    <t>Nike SFB B2 Boots (or equal) Sizes 13</t>
  </si>
  <si>
    <t>Nike SFB B2 Boots (or equal) Sizes 14</t>
  </si>
  <si>
    <t>Nike SFB B2 Boots (or equal) Sizes 15</t>
  </si>
  <si>
    <t>Total for CL 3 boots</t>
  </si>
  <si>
    <t>Total for CL 2 boots</t>
  </si>
  <si>
    <t>Total for CL 1 boots</t>
  </si>
  <si>
    <r>
      <t>Men's Oakley SI Light Assault 2 Boots (or equal) Size</t>
    </r>
    <r>
      <rPr>
        <b/>
        <sz val="12"/>
        <rFont val="Arial"/>
        <family val="2"/>
      </rPr>
      <t xml:space="preserve"> 8.5</t>
    </r>
  </si>
  <si>
    <r>
      <t xml:space="preserve">Men's Oakley SI Light Assault 2 Boots (or equal) Size </t>
    </r>
    <r>
      <rPr>
        <b/>
        <sz val="12"/>
        <rFont val="Arial"/>
        <family val="2"/>
      </rPr>
      <t>9.5</t>
    </r>
  </si>
  <si>
    <r>
      <t xml:space="preserve">Men's Oakley SI Light Assault 2 Boots (or equal) Size </t>
    </r>
    <r>
      <rPr>
        <b/>
        <sz val="12"/>
        <rFont val="Arial"/>
        <family val="2"/>
      </rPr>
      <t>10.5</t>
    </r>
  </si>
  <si>
    <r>
      <t xml:space="preserve">Men's Oakley SI Light Assault 2 Boots (or equal) Size </t>
    </r>
    <r>
      <rPr>
        <b/>
        <sz val="12"/>
        <rFont val="Arial"/>
        <family val="2"/>
      </rPr>
      <t>11.5</t>
    </r>
  </si>
  <si>
    <r>
      <t>Nike SFB B2 Boots (or equal) Sizes</t>
    </r>
    <r>
      <rPr>
        <b/>
        <sz val="12"/>
        <rFont val="Arial"/>
        <family val="2"/>
      </rPr>
      <t xml:space="preserve"> 6.5</t>
    </r>
  </si>
  <si>
    <r>
      <t xml:space="preserve">Nike SFB B2 Boots (or equal) Sizes </t>
    </r>
    <r>
      <rPr>
        <b/>
        <sz val="12"/>
        <rFont val="Arial"/>
        <family val="2"/>
      </rPr>
      <t>7.5</t>
    </r>
  </si>
  <si>
    <r>
      <t xml:space="preserve">Nike SFB B2 Boots (or equal) Sizes </t>
    </r>
    <r>
      <rPr>
        <b/>
        <sz val="12"/>
        <rFont val="Arial"/>
        <family val="2"/>
      </rPr>
      <t>8.5</t>
    </r>
  </si>
  <si>
    <r>
      <t xml:space="preserve">Nike SFB B2 Boots (or equal) Sizes </t>
    </r>
    <r>
      <rPr>
        <b/>
        <sz val="12"/>
        <rFont val="Arial"/>
        <family val="2"/>
      </rPr>
      <t>9.5</t>
    </r>
  </si>
  <si>
    <r>
      <t xml:space="preserve">Nike SFB B2 Boots (or equal) Sizes </t>
    </r>
    <r>
      <rPr>
        <b/>
        <sz val="12"/>
        <rFont val="Arial"/>
        <family val="2"/>
      </rPr>
      <t>10.5</t>
    </r>
  </si>
  <si>
    <r>
      <t xml:space="preserve">Nike SFB B2 Boots (or equal) Sizes </t>
    </r>
    <r>
      <rPr>
        <b/>
        <sz val="12"/>
        <rFont val="Arial"/>
        <family val="2"/>
      </rPr>
      <t>11.5</t>
    </r>
  </si>
  <si>
    <r>
      <t xml:space="preserve">Nike SFB B2 Boots (or equal) Sizes </t>
    </r>
    <r>
      <rPr>
        <b/>
        <sz val="12"/>
        <rFont val="Arial"/>
        <family val="2"/>
      </rPr>
      <t>12.5</t>
    </r>
  </si>
  <si>
    <t>NOT AVAILABLE</t>
  </si>
  <si>
    <r>
      <t xml:space="preserve">REGER Companies LLC.  VS*39761                                                  AMA ADJ25*04, C.O.1 </t>
    </r>
    <r>
      <rPr>
        <b/>
        <sz val="10"/>
        <rFont val="Calibri"/>
        <family val="2"/>
        <scheme val="minor"/>
      </rPr>
      <t>(8/7/2025)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</si>
</sst>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\$* #,##0.00_);_(\$* \(#,##0.00\);_(\$* \-??_);_(@_)"/>
    <numFmt numFmtId="165" formatCode="&quot;$&quot;#,##0.00"/>
  </numFmts>
  <fonts count="39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  <font>
      <b/>
      <sz val="8"/>
      <name val="Arial"/>
      <family val="2"/>
    </font>
    <font>
      <sz val="6"/>
      <color rgb="FFFF0000"/>
      <name val="Arial"/>
      <family val="2"/>
    </font>
    <font>
      <b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7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44" fontId="18" fillId="0" borderId="2" xfId="0" applyNumberFormat="1" applyFont="1" applyBorder="1"/>
    <xf numFmtId="0" fontId="19" fillId="7" borderId="2" xfId="0" applyFont="1" applyFill="1" applyBorder="1" applyAlignment="1">
      <alignment horizontal="right"/>
    </xf>
    <xf numFmtId="0" fontId="18" fillId="0" borderId="2" xfId="0" applyFont="1" applyBorder="1"/>
    <xf numFmtId="0" fontId="19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18" fillId="0" borderId="8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25" fillId="9" borderId="1" xfId="0" applyFont="1" applyFill="1" applyBorder="1" applyAlignment="1" applyProtection="1">
      <alignment horizontal="center" vertical="center" textRotation="90"/>
      <protection locked="0"/>
    </xf>
    <xf numFmtId="0" fontId="26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27" fillId="8" borderId="2" xfId="0" applyFont="1" applyFill="1" applyBorder="1" applyAlignment="1" applyProtection="1">
      <alignment horizontal="center"/>
      <protection locked="0"/>
    </xf>
    <xf numFmtId="0" fontId="25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28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4" fontId="19" fillId="7" borderId="2" xfId="0" applyNumberFormat="1" applyFont="1" applyFill="1" applyBorder="1"/>
    <xf numFmtId="9" fontId="0" fillId="0" borderId="0" xfId="0" applyNumberFormat="1"/>
    <xf numFmtId="0" fontId="20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/>
    </xf>
    <xf numFmtId="0" fontId="19" fillId="0" borderId="2" xfId="0" applyFont="1" applyBorder="1" applyAlignment="1">
      <alignment horizont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44" fontId="34" fillId="7" borderId="2" xfId="0" applyNumberFormat="1" applyFont="1" applyFill="1" applyBorder="1"/>
    <xf numFmtId="0" fontId="19" fillId="13" borderId="2" xfId="0" applyFont="1" applyFill="1" applyBorder="1" applyAlignment="1">
      <alignment horizontal="center"/>
    </xf>
    <xf numFmtId="0" fontId="18" fillId="13" borderId="2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18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19" fillId="7" borderId="2" xfId="0" applyFont="1" applyFill="1" applyBorder="1" applyAlignment="1">
      <alignment horizontal="center"/>
    </xf>
    <xf numFmtId="0" fontId="22" fillId="7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89" wrapText="1"/>
    </xf>
    <xf numFmtId="0" fontId="0" fillId="5" borderId="2" xfId="0" applyFill="1" applyBorder="1" applyAlignment="1">
      <alignment horizontal="center" vertical="center" textRotation="89"/>
    </xf>
    <xf numFmtId="0" fontId="19" fillId="5" borderId="2" xfId="0" applyFont="1" applyFill="1" applyBorder="1" applyAlignment="1">
      <alignment horizontal="center" vertical="center" textRotation="90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35" fillId="5" borderId="2" xfId="0" applyFont="1" applyFill="1" applyBorder="1" applyAlignment="1">
      <alignment horizontal="center" vertical="center" textRotation="90"/>
    </xf>
    <xf numFmtId="0" fontId="25" fillId="9" borderId="5" xfId="0" applyFont="1" applyFill="1" applyBorder="1" applyAlignment="1" applyProtection="1">
      <alignment horizontal="center" vertical="center" textRotation="90" wrapText="1"/>
      <protection locked="0"/>
    </xf>
    <xf numFmtId="0" fontId="25" fillId="9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29" fillId="0" borderId="2" xfId="1" applyFont="1" applyBorder="1" applyProtection="1"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textRotation="90" wrapText="1"/>
      <protection locked="0"/>
    </xf>
    <xf numFmtId="0" fontId="6" fillId="11" borderId="1" xfId="0" applyFont="1" applyFill="1" applyBorder="1" applyAlignment="1">
      <alignment horizontal="center" textRotation="90" wrapText="1"/>
    </xf>
    <xf numFmtId="0" fontId="19" fillId="7" borderId="2" xfId="0" applyFont="1" applyFill="1" applyBorder="1" applyAlignment="1">
      <alignment horizontal="center" vertical="center" textRotation="90"/>
    </xf>
    <xf numFmtId="0" fontId="37" fillId="13" borderId="2" xfId="0" applyFont="1" applyFill="1" applyBorder="1" applyAlignment="1">
      <alignment horizontal="center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140" t="s">
        <v>33</v>
      </c>
      <c r="B1" s="140"/>
      <c r="C1" s="4" t="s">
        <v>58</v>
      </c>
      <c r="D1" s="4"/>
      <c r="E1" s="5"/>
      <c r="F1" s="140" t="s">
        <v>32</v>
      </c>
      <c r="G1" s="141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133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134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134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134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134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134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134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134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134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134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134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134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133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134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134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134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134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134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134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134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134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134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134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134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133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134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134"/>
      <c r="B35" s="136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134"/>
      <c r="B36" s="137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134"/>
      <c r="B37" s="137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134"/>
      <c r="B38" s="137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134"/>
      <c r="B39" s="137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134"/>
      <c r="B40" s="137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134"/>
      <c r="B41" s="137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134"/>
      <c r="B42" s="137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134"/>
      <c r="B43" s="137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134"/>
      <c r="B44" s="137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135"/>
      <c r="B45" s="137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135"/>
      <c r="B46" s="137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135"/>
      <c r="B47" s="137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135"/>
      <c r="B48" s="137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135"/>
      <c r="B49" s="137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135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133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134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134"/>
      <c r="B54" s="136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134"/>
      <c r="B55" s="137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134"/>
      <c r="B56" s="137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134"/>
      <c r="B57" s="137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134"/>
      <c r="B58" s="137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134"/>
      <c r="B59" s="137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134"/>
      <c r="B60" s="137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134"/>
      <c r="B61" s="137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134"/>
      <c r="B62" s="137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134"/>
      <c r="B63" s="137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135"/>
      <c r="B64" s="137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135"/>
      <c r="B65" s="137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135"/>
      <c r="B66" s="137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135"/>
      <c r="B67" s="137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135"/>
      <c r="B68" s="137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135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138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139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139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139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139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139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139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139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139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139"/>
      <c r="B80" s="32"/>
      <c r="C80" s="29"/>
      <c r="D80" s="50"/>
      <c r="E80" s="26"/>
      <c r="F80" s="30"/>
      <c r="G80" s="63"/>
      <c r="H80" s="6"/>
    </row>
    <row r="81" spans="1:8" ht="18.75" x14ac:dyDescent="0.3">
      <c r="A81" s="139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57"/>
  <sheetViews>
    <sheetView tabSelected="1" view="pageLayout" zoomScaleNormal="100" workbookViewId="0">
      <selection activeCell="A2" sqref="A2:I2"/>
    </sheetView>
  </sheetViews>
  <sheetFormatPr defaultRowHeight="15" x14ac:dyDescent="0.25"/>
  <cols>
    <col min="2" max="2" width="67.42578125" bestFit="1" customWidth="1"/>
    <col min="3" max="3" width="7.42578125" customWidth="1"/>
    <col min="4" max="4" width="7.85546875" customWidth="1"/>
    <col min="5" max="5" width="7" customWidth="1"/>
    <col min="6" max="6" width="6.42578125" customWidth="1"/>
    <col min="7" max="7" width="4.85546875" customWidth="1"/>
    <col min="9" max="9" width="14.28515625" bestFit="1" customWidth="1"/>
  </cols>
  <sheetData>
    <row r="1" spans="1:11" ht="7.5" customHeight="1" x14ac:dyDescent="0.25">
      <c r="A1" s="155"/>
      <c r="B1" s="156"/>
      <c r="C1" s="156"/>
      <c r="D1" s="156"/>
      <c r="E1" s="156"/>
      <c r="F1" s="156"/>
      <c r="G1" s="156"/>
      <c r="H1" s="156"/>
      <c r="I1" s="157"/>
    </row>
    <row r="2" spans="1:11" ht="30" customHeight="1" thickBot="1" x14ac:dyDescent="0.3">
      <c r="A2" s="158" t="s">
        <v>163</v>
      </c>
      <c r="B2" s="158"/>
      <c r="C2" s="158"/>
      <c r="D2" s="158"/>
      <c r="E2" s="158"/>
      <c r="F2" s="158"/>
      <c r="G2" s="158"/>
      <c r="H2" s="158"/>
      <c r="I2" s="158"/>
    </row>
    <row r="3" spans="1:11" ht="15.75" x14ac:dyDescent="0.25">
      <c r="A3" s="80" t="s">
        <v>3</v>
      </c>
      <c r="B3" s="159" t="s">
        <v>60</v>
      </c>
      <c r="C3" s="159"/>
      <c r="D3" s="159"/>
      <c r="E3" s="159"/>
      <c r="F3" s="159"/>
      <c r="G3" s="159"/>
      <c r="H3" s="159"/>
      <c r="I3" s="160"/>
    </row>
    <row r="4" spans="1:11" ht="38.25" x14ac:dyDescent="0.25">
      <c r="A4" s="125" t="s">
        <v>128</v>
      </c>
      <c r="B4" s="71" t="s">
        <v>120</v>
      </c>
      <c r="C4" s="124" t="s">
        <v>117</v>
      </c>
      <c r="D4" s="170" t="s">
        <v>118</v>
      </c>
      <c r="E4" s="72" t="s">
        <v>61</v>
      </c>
      <c r="F4" s="151" t="s">
        <v>62</v>
      </c>
      <c r="G4" s="151"/>
      <c r="H4" s="151"/>
      <c r="I4" s="72" t="s">
        <v>63</v>
      </c>
    </row>
    <row r="5" spans="1:11" ht="15.75" x14ac:dyDescent="0.25">
      <c r="A5" s="161" t="s">
        <v>115</v>
      </c>
      <c r="B5" s="73" t="s">
        <v>106</v>
      </c>
      <c r="C5" s="73"/>
      <c r="D5" s="131"/>
      <c r="E5" s="74"/>
      <c r="F5" s="144">
        <v>213</v>
      </c>
      <c r="G5" s="144"/>
      <c r="H5" s="144"/>
      <c r="I5" s="75">
        <f t="shared" ref="I5:I20" si="0">SUM(E5:E5)*F5</f>
        <v>0</v>
      </c>
      <c r="K5" s="121"/>
    </row>
    <row r="6" spans="1:11" ht="15.75" x14ac:dyDescent="0.25">
      <c r="A6" s="161"/>
      <c r="B6" s="73" t="s">
        <v>121</v>
      </c>
      <c r="C6" s="73"/>
      <c r="D6" s="131"/>
      <c r="E6" s="74"/>
      <c r="F6" s="144">
        <v>213</v>
      </c>
      <c r="G6" s="144"/>
      <c r="H6" s="144"/>
      <c r="I6" s="75">
        <f t="shared" si="0"/>
        <v>0</v>
      </c>
    </row>
    <row r="7" spans="1:11" ht="15.75" x14ac:dyDescent="0.25">
      <c r="A7" s="161"/>
      <c r="B7" s="73" t="s">
        <v>107</v>
      </c>
      <c r="C7" s="73"/>
      <c r="D7" s="131"/>
      <c r="E7" s="74"/>
      <c r="F7" s="144">
        <v>213</v>
      </c>
      <c r="G7" s="144"/>
      <c r="H7" s="144"/>
      <c r="I7" s="75">
        <f t="shared" si="0"/>
        <v>0</v>
      </c>
    </row>
    <row r="8" spans="1:11" ht="15.75" x14ac:dyDescent="0.25">
      <c r="A8" s="161"/>
      <c r="B8" s="73" t="s">
        <v>122</v>
      </c>
      <c r="C8" s="73"/>
      <c r="D8" s="131"/>
      <c r="E8" s="74"/>
      <c r="F8" s="144">
        <v>213</v>
      </c>
      <c r="G8" s="144"/>
      <c r="H8" s="144"/>
      <c r="I8" s="75">
        <f t="shared" si="0"/>
        <v>0</v>
      </c>
    </row>
    <row r="9" spans="1:11" ht="15.75" x14ac:dyDescent="0.25">
      <c r="A9" s="161"/>
      <c r="B9" s="73" t="s">
        <v>108</v>
      </c>
      <c r="C9" s="73"/>
      <c r="D9" s="131"/>
      <c r="E9" s="74"/>
      <c r="F9" s="144">
        <v>213</v>
      </c>
      <c r="G9" s="144"/>
      <c r="H9" s="144"/>
      <c r="I9" s="75">
        <f t="shared" si="0"/>
        <v>0</v>
      </c>
    </row>
    <row r="10" spans="1:11" ht="15.75" x14ac:dyDescent="0.25">
      <c r="A10" s="161"/>
      <c r="B10" s="73" t="s">
        <v>123</v>
      </c>
      <c r="C10" s="73"/>
      <c r="D10" s="131"/>
      <c r="E10" s="74"/>
      <c r="F10" s="144">
        <v>213</v>
      </c>
      <c r="G10" s="144"/>
      <c r="H10" s="144"/>
      <c r="I10" s="75">
        <f t="shared" si="0"/>
        <v>0</v>
      </c>
    </row>
    <row r="11" spans="1:11" ht="15.75" x14ac:dyDescent="0.25">
      <c r="A11" s="161"/>
      <c r="B11" s="73" t="s">
        <v>109</v>
      </c>
      <c r="C11" s="73"/>
      <c r="D11" s="131"/>
      <c r="E11" s="74"/>
      <c r="F11" s="144">
        <v>213</v>
      </c>
      <c r="G11" s="144"/>
      <c r="H11" s="144"/>
      <c r="I11" s="75">
        <f t="shared" si="0"/>
        <v>0</v>
      </c>
    </row>
    <row r="12" spans="1:11" ht="15.75" x14ac:dyDescent="0.25">
      <c r="A12" s="161"/>
      <c r="B12" s="73" t="s">
        <v>124</v>
      </c>
      <c r="C12" s="73"/>
      <c r="D12" s="131"/>
      <c r="E12" s="74"/>
      <c r="F12" s="144">
        <v>213</v>
      </c>
      <c r="G12" s="144"/>
      <c r="H12" s="144"/>
      <c r="I12" s="75">
        <f t="shared" si="0"/>
        <v>0</v>
      </c>
    </row>
    <row r="13" spans="1:11" ht="15.75" x14ac:dyDescent="0.25">
      <c r="A13" s="161"/>
      <c r="B13" s="73" t="s">
        <v>110</v>
      </c>
      <c r="C13" s="73"/>
      <c r="D13" s="131"/>
      <c r="E13" s="74"/>
      <c r="F13" s="144">
        <v>213</v>
      </c>
      <c r="G13" s="144"/>
      <c r="H13" s="144"/>
      <c r="I13" s="75">
        <f t="shared" si="0"/>
        <v>0</v>
      </c>
    </row>
    <row r="14" spans="1:11" ht="15.75" x14ac:dyDescent="0.25">
      <c r="A14" s="161"/>
      <c r="B14" s="73" t="s">
        <v>125</v>
      </c>
      <c r="C14" s="73"/>
      <c r="D14" s="131"/>
      <c r="E14" s="74"/>
      <c r="F14" s="144">
        <v>213</v>
      </c>
      <c r="G14" s="144"/>
      <c r="H14" s="144"/>
      <c r="I14" s="75">
        <f t="shared" si="0"/>
        <v>0</v>
      </c>
    </row>
    <row r="15" spans="1:11" ht="15.75" x14ac:dyDescent="0.25">
      <c r="A15" s="161"/>
      <c r="B15" s="73" t="s">
        <v>111</v>
      </c>
      <c r="C15" s="73"/>
      <c r="D15" s="131"/>
      <c r="E15" s="74"/>
      <c r="F15" s="144">
        <v>213</v>
      </c>
      <c r="G15" s="144"/>
      <c r="H15" s="144"/>
      <c r="I15" s="75">
        <f t="shared" si="0"/>
        <v>0</v>
      </c>
    </row>
    <row r="16" spans="1:11" ht="15.75" x14ac:dyDescent="0.25">
      <c r="A16" s="161"/>
      <c r="B16" s="73" t="s">
        <v>126</v>
      </c>
      <c r="C16" s="73"/>
      <c r="D16" s="131"/>
      <c r="E16" s="74"/>
      <c r="F16" s="144">
        <v>213</v>
      </c>
      <c r="G16" s="144"/>
      <c r="H16" s="144"/>
      <c r="I16" s="75">
        <f t="shared" si="0"/>
        <v>0</v>
      </c>
    </row>
    <row r="17" spans="1:9" ht="15.75" x14ac:dyDescent="0.25">
      <c r="A17" s="161"/>
      <c r="B17" s="73" t="s">
        <v>112</v>
      </c>
      <c r="C17" s="73"/>
      <c r="D17" s="131"/>
      <c r="E17" s="74"/>
      <c r="F17" s="144">
        <v>213</v>
      </c>
      <c r="G17" s="144"/>
      <c r="H17" s="144"/>
      <c r="I17" s="75">
        <f t="shared" si="0"/>
        <v>0</v>
      </c>
    </row>
    <row r="18" spans="1:9" ht="15.75" x14ac:dyDescent="0.25">
      <c r="A18" s="161"/>
      <c r="B18" s="73" t="s">
        <v>127</v>
      </c>
      <c r="C18" s="73"/>
      <c r="D18" s="131"/>
      <c r="E18" s="74"/>
      <c r="F18" s="144">
        <v>213</v>
      </c>
      <c r="G18" s="144"/>
      <c r="H18" s="144"/>
      <c r="I18" s="75">
        <f t="shared" si="0"/>
        <v>0</v>
      </c>
    </row>
    <row r="19" spans="1:9" ht="15.75" x14ac:dyDescent="0.25">
      <c r="A19" s="161"/>
      <c r="B19" s="73" t="s">
        <v>113</v>
      </c>
      <c r="C19" s="73"/>
      <c r="D19" s="131"/>
      <c r="E19" s="74"/>
      <c r="F19" s="144">
        <v>213</v>
      </c>
      <c r="G19" s="144"/>
      <c r="H19" s="144"/>
      <c r="I19" s="75">
        <f t="shared" si="0"/>
        <v>0</v>
      </c>
    </row>
    <row r="20" spans="1:9" ht="15.75" x14ac:dyDescent="0.25">
      <c r="A20" s="161"/>
      <c r="B20" s="73" t="s">
        <v>114</v>
      </c>
      <c r="C20" s="73"/>
      <c r="D20" s="131"/>
      <c r="E20" s="74"/>
      <c r="F20" s="144">
        <v>213</v>
      </c>
      <c r="G20" s="144"/>
      <c r="H20" s="144"/>
      <c r="I20" s="75">
        <f t="shared" si="0"/>
        <v>0</v>
      </c>
    </row>
    <row r="21" spans="1:9" ht="15.75" x14ac:dyDescent="0.25">
      <c r="A21" s="128"/>
      <c r="B21" s="76" t="s">
        <v>64</v>
      </c>
      <c r="C21" s="73"/>
      <c r="D21" s="131"/>
      <c r="E21" s="148" t="s">
        <v>150</v>
      </c>
      <c r="F21" s="149"/>
      <c r="G21" s="149"/>
      <c r="H21" s="149"/>
      <c r="I21" s="120">
        <f>SUM(I5:I20)</f>
        <v>0</v>
      </c>
    </row>
    <row r="22" spans="1:9" ht="38.25" x14ac:dyDescent="0.25">
      <c r="A22" s="125" t="s">
        <v>128</v>
      </c>
      <c r="B22" s="122" t="s">
        <v>129</v>
      </c>
      <c r="C22" s="124" t="s">
        <v>117</v>
      </c>
      <c r="D22" s="170" t="s">
        <v>118</v>
      </c>
      <c r="E22" s="72" t="s">
        <v>61</v>
      </c>
      <c r="F22" s="151" t="s">
        <v>62</v>
      </c>
      <c r="G22" s="151"/>
      <c r="H22" s="151"/>
      <c r="I22" s="72" t="s">
        <v>63</v>
      </c>
    </row>
    <row r="23" spans="1:9" ht="15.75" x14ac:dyDescent="0.25">
      <c r="A23" s="154" t="s">
        <v>116</v>
      </c>
      <c r="B23" s="73" t="s">
        <v>130</v>
      </c>
      <c r="C23" s="73"/>
      <c r="D23" s="132"/>
      <c r="E23" s="74"/>
      <c r="F23" s="144">
        <v>213</v>
      </c>
      <c r="G23" s="145"/>
      <c r="H23" s="145"/>
      <c r="I23" s="75">
        <f t="shared" ref="I23:I33" si="1">SUM(E23:E23)*F23</f>
        <v>0</v>
      </c>
    </row>
    <row r="24" spans="1:9" ht="15.75" x14ac:dyDescent="0.25">
      <c r="A24" s="154"/>
      <c r="B24" s="73" t="s">
        <v>151</v>
      </c>
      <c r="C24" s="73"/>
      <c r="D24" s="132"/>
      <c r="E24" s="74"/>
      <c r="F24" s="144">
        <v>213</v>
      </c>
      <c r="G24" s="145"/>
      <c r="H24" s="145"/>
      <c r="I24" s="75">
        <f t="shared" si="1"/>
        <v>0</v>
      </c>
    </row>
    <row r="25" spans="1:9" ht="15.75" x14ac:dyDescent="0.25">
      <c r="A25" s="154"/>
      <c r="B25" s="73" t="s">
        <v>131</v>
      </c>
      <c r="C25" s="73"/>
      <c r="D25" s="131"/>
      <c r="E25" s="74"/>
      <c r="F25" s="144">
        <v>213</v>
      </c>
      <c r="G25" s="145"/>
      <c r="H25" s="145"/>
      <c r="I25" s="75">
        <f t="shared" si="1"/>
        <v>0</v>
      </c>
    </row>
    <row r="26" spans="1:9" ht="15.75" x14ac:dyDescent="0.25">
      <c r="A26" s="154"/>
      <c r="B26" s="73" t="s">
        <v>152</v>
      </c>
      <c r="C26" s="73"/>
      <c r="D26" s="131"/>
      <c r="E26" s="74"/>
      <c r="F26" s="144">
        <v>213</v>
      </c>
      <c r="G26" s="145"/>
      <c r="H26" s="145"/>
      <c r="I26" s="75">
        <f t="shared" si="1"/>
        <v>0</v>
      </c>
    </row>
    <row r="27" spans="1:9" ht="15.75" x14ac:dyDescent="0.25">
      <c r="A27" s="154"/>
      <c r="B27" s="73" t="s">
        <v>132</v>
      </c>
      <c r="C27" s="73"/>
      <c r="D27" s="131"/>
      <c r="E27" s="74"/>
      <c r="F27" s="144">
        <v>213</v>
      </c>
      <c r="G27" s="145"/>
      <c r="H27" s="145"/>
      <c r="I27" s="75">
        <f t="shared" si="1"/>
        <v>0</v>
      </c>
    </row>
    <row r="28" spans="1:9" ht="15.75" x14ac:dyDescent="0.25">
      <c r="A28" s="154"/>
      <c r="B28" s="73" t="s">
        <v>153</v>
      </c>
      <c r="C28" s="73"/>
      <c r="D28" s="131"/>
      <c r="E28" s="74"/>
      <c r="F28" s="144">
        <v>213</v>
      </c>
      <c r="G28" s="145"/>
      <c r="H28" s="145"/>
      <c r="I28" s="75">
        <f t="shared" si="1"/>
        <v>0</v>
      </c>
    </row>
    <row r="29" spans="1:9" ht="15.75" x14ac:dyDescent="0.25">
      <c r="A29" s="154"/>
      <c r="B29" s="73" t="s">
        <v>133</v>
      </c>
      <c r="C29" s="73"/>
      <c r="D29" s="131"/>
      <c r="E29" s="74"/>
      <c r="F29" s="144">
        <v>213</v>
      </c>
      <c r="G29" s="145"/>
      <c r="H29" s="145"/>
      <c r="I29" s="75">
        <f t="shared" si="1"/>
        <v>0</v>
      </c>
    </row>
    <row r="30" spans="1:9" ht="15.75" x14ac:dyDescent="0.25">
      <c r="A30" s="154"/>
      <c r="B30" s="73" t="s">
        <v>154</v>
      </c>
      <c r="C30" s="73"/>
      <c r="D30" s="131"/>
      <c r="E30" s="74"/>
      <c r="F30" s="144">
        <v>213</v>
      </c>
      <c r="G30" s="145"/>
      <c r="H30" s="145"/>
      <c r="I30" s="75">
        <f t="shared" si="1"/>
        <v>0</v>
      </c>
    </row>
    <row r="31" spans="1:9" ht="15.75" x14ac:dyDescent="0.25">
      <c r="A31" s="154"/>
      <c r="B31" s="73" t="s">
        <v>134</v>
      </c>
      <c r="C31" s="73"/>
      <c r="D31" s="131"/>
      <c r="E31" s="74"/>
      <c r="F31" s="144">
        <v>213</v>
      </c>
      <c r="G31" s="145"/>
      <c r="H31" s="145"/>
      <c r="I31" s="75">
        <f t="shared" si="1"/>
        <v>0</v>
      </c>
    </row>
    <row r="32" spans="1:9" ht="15.75" x14ac:dyDescent="0.25">
      <c r="A32" s="154"/>
      <c r="B32" s="73" t="s">
        <v>135</v>
      </c>
      <c r="C32" s="73"/>
      <c r="D32" s="131"/>
      <c r="E32" s="74"/>
      <c r="F32" s="144">
        <v>213</v>
      </c>
      <c r="G32" s="145"/>
      <c r="H32" s="145"/>
      <c r="I32" s="75">
        <f t="shared" si="1"/>
        <v>0</v>
      </c>
    </row>
    <row r="33" spans="1:9" ht="15.75" x14ac:dyDescent="0.25">
      <c r="A33" s="154"/>
      <c r="B33" s="73" t="s">
        <v>136</v>
      </c>
      <c r="C33" s="73"/>
      <c r="D33" s="131"/>
      <c r="E33" s="74"/>
      <c r="F33" s="144">
        <v>213</v>
      </c>
      <c r="G33" s="145"/>
      <c r="H33" s="145"/>
      <c r="I33" s="75">
        <f t="shared" si="1"/>
        <v>0</v>
      </c>
    </row>
    <row r="34" spans="1:9" ht="15.75" x14ac:dyDescent="0.25">
      <c r="A34" s="129"/>
      <c r="B34" s="76" t="s">
        <v>64</v>
      </c>
      <c r="C34" s="76"/>
      <c r="D34" s="76"/>
      <c r="E34" s="146">
        <f>SUM(E23:E33)</f>
        <v>0</v>
      </c>
      <c r="F34" s="147"/>
      <c r="G34" s="147"/>
      <c r="H34" s="147"/>
      <c r="I34" s="120">
        <f>SUM(I23:I33)</f>
        <v>0</v>
      </c>
    </row>
    <row r="35" spans="1:9" ht="15.75" x14ac:dyDescent="0.25">
      <c r="A35" s="129"/>
      <c r="B35" s="78"/>
      <c r="C35" s="79"/>
      <c r="D35" s="79"/>
      <c r="E35" s="148" t="s">
        <v>149</v>
      </c>
      <c r="F35" s="149"/>
      <c r="G35" s="149"/>
      <c r="H35" s="149"/>
      <c r="I35" s="75">
        <f>SUM(I23:I33)</f>
        <v>0</v>
      </c>
    </row>
    <row r="36" spans="1:9" ht="15.75" x14ac:dyDescent="0.25">
      <c r="A36" s="77"/>
      <c r="B36" s="78" t="s">
        <v>65</v>
      </c>
      <c r="C36" s="77"/>
      <c r="D36" s="77"/>
      <c r="E36" s="150"/>
      <c r="F36" s="150"/>
      <c r="G36" s="150"/>
      <c r="H36" s="150"/>
      <c r="I36" s="150"/>
    </row>
    <row r="37" spans="1:9" ht="38.25" x14ac:dyDescent="0.25">
      <c r="A37" s="125" t="s">
        <v>128</v>
      </c>
      <c r="B37" s="123" t="s">
        <v>137</v>
      </c>
      <c r="C37" s="124" t="s">
        <v>117</v>
      </c>
      <c r="D37" s="170" t="s">
        <v>118</v>
      </c>
      <c r="E37" s="72" t="s">
        <v>61</v>
      </c>
      <c r="F37" s="151" t="s">
        <v>105</v>
      </c>
      <c r="G37" s="151"/>
      <c r="H37" s="151"/>
      <c r="I37" s="72" t="s">
        <v>63</v>
      </c>
    </row>
    <row r="38" spans="1:9" ht="16.5" x14ac:dyDescent="0.25">
      <c r="A38" s="152" t="s">
        <v>119</v>
      </c>
      <c r="B38" s="73" t="s">
        <v>138</v>
      </c>
      <c r="C38" s="73"/>
      <c r="D38" s="171" t="s">
        <v>162</v>
      </c>
      <c r="E38" s="74"/>
      <c r="F38" s="144">
        <v>213</v>
      </c>
      <c r="G38" s="145"/>
      <c r="H38" s="145"/>
      <c r="I38" s="75">
        <f t="shared" ref="I38:I54" si="2">SUM(E38:E38)*F38</f>
        <v>0</v>
      </c>
    </row>
    <row r="39" spans="1:9" ht="16.5" x14ac:dyDescent="0.25">
      <c r="A39" s="153"/>
      <c r="B39" s="73" t="s">
        <v>155</v>
      </c>
      <c r="C39" s="73"/>
      <c r="D39" s="171" t="s">
        <v>162</v>
      </c>
      <c r="E39" s="74"/>
      <c r="F39" s="144">
        <v>213</v>
      </c>
      <c r="G39" s="145"/>
      <c r="H39" s="145"/>
      <c r="I39" s="75">
        <f t="shared" si="2"/>
        <v>0</v>
      </c>
    </row>
    <row r="40" spans="1:9" ht="16.5" x14ac:dyDescent="0.25">
      <c r="A40" s="153"/>
      <c r="B40" s="73" t="s">
        <v>139</v>
      </c>
      <c r="C40" s="73"/>
      <c r="D40" s="171" t="s">
        <v>162</v>
      </c>
      <c r="E40" s="74"/>
      <c r="F40" s="144">
        <v>213</v>
      </c>
      <c r="G40" s="145"/>
      <c r="H40" s="145"/>
      <c r="I40" s="75">
        <f t="shared" si="2"/>
        <v>0</v>
      </c>
    </row>
    <row r="41" spans="1:9" ht="16.5" x14ac:dyDescent="0.25">
      <c r="A41" s="153"/>
      <c r="B41" s="73" t="s">
        <v>156</v>
      </c>
      <c r="C41" s="73"/>
      <c r="D41" s="171" t="s">
        <v>162</v>
      </c>
      <c r="E41" s="74"/>
      <c r="F41" s="144">
        <v>213</v>
      </c>
      <c r="G41" s="145"/>
      <c r="H41" s="145"/>
      <c r="I41" s="75">
        <f t="shared" si="2"/>
        <v>0</v>
      </c>
    </row>
    <row r="42" spans="1:9" ht="16.5" x14ac:dyDescent="0.25">
      <c r="A42" s="153"/>
      <c r="B42" s="73" t="s">
        <v>140</v>
      </c>
      <c r="C42" s="73"/>
      <c r="D42" s="171" t="s">
        <v>162</v>
      </c>
      <c r="E42" s="74"/>
      <c r="F42" s="144">
        <v>213</v>
      </c>
      <c r="G42" s="145"/>
      <c r="H42" s="145"/>
      <c r="I42" s="75">
        <f t="shared" si="2"/>
        <v>0</v>
      </c>
    </row>
    <row r="43" spans="1:9" ht="16.5" x14ac:dyDescent="0.25">
      <c r="A43" s="153"/>
      <c r="B43" s="73" t="s">
        <v>157</v>
      </c>
      <c r="C43" s="73"/>
      <c r="D43" s="171" t="s">
        <v>162</v>
      </c>
      <c r="E43" s="74"/>
      <c r="F43" s="144">
        <v>213</v>
      </c>
      <c r="G43" s="145"/>
      <c r="H43" s="145"/>
      <c r="I43" s="75">
        <f t="shared" si="2"/>
        <v>0</v>
      </c>
    </row>
    <row r="44" spans="1:9" ht="16.5" x14ac:dyDescent="0.25">
      <c r="A44" s="153"/>
      <c r="B44" s="73" t="s">
        <v>141</v>
      </c>
      <c r="C44" s="73"/>
      <c r="D44" s="171" t="s">
        <v>162</v>
      </c>
      <c r="E44" s="74"/>
      <c r="F44" s="144">
        <v>213</v>
      </c>
      <c r="G44" s="145"/>
      <c r="H44" s="145"/>
      <c r="I44" s="75">
        <f t="shared" si="2"/>
        <v>0</v>
      </c>
    </row>
    <row r="45" spans="1:9" ht="16.5" x14ac:dyDescent="0.25">
      <c r="A45" s="153"/>
      <c r="B45" s="73" t="s">
        <v>158</v>
      </c>
      <c r="C45" s="73"/>
      <c r="D45" s="171" t="s">
        <v>162</v>
      </c>
      <c r="E45" s="74"/>
      <c r="F45" s="144">
        <v>213</v>
      </c>
      <c r="G45" s="145"/>
      <c r="H45" s="145"/>
      <c r="I45" s="75">
        <f t="shared" si="2"/>
        <v>0</v>
      </c>
    </row>
    <row r="46" spans="1:9" ht="16.5" x14ac:dyDescent="0.25">
      <c r="A46" s="153"/>
      <c r="B46" s="73" t="s">
        <v>142</v>
      </c>
      <c r="C46" s="73"/>
      <c r="D46" s="171" t="s">
        <v>162</v>
      </c>
      <c r="E46" s="74"/>
      <c r="F46" s="144">
        <v>213</v>
      </c>
      <c r="G46" s="145"/>
      <c r="H46" s="145"/>
      <c r="I46" s="75">
        <f t="shared" si="2"/>
        <v>0</v>
      </c>
    </row>
    <row r="47" spans="1:9" ht="16.5" x14ac:dyDescent="0.25">
      <c r="A47" s="153"/>
      <c r="B47" s="73" t="s">
        <v>159</v>
      </c>
      <c r="C47" s="73"/>
      <c r="D47" s="171" t="s">
        <v>162</v>
      </c>
      <c r="E47" s="74"/>
      <c r="F47" s="144">
        <v>213</v>
      </c>
      <c r="G47" s="145"/>
      <c r="H47" s="145"/>
      <c r="I47" s="75">
        <f t="shared" si="2"/>
        <v>0</v>
      </c>
    </row>
    <row r="48" spans="1:9" ht="16.5" x14ac:dyDescent="0.25">
      <c r="A48" s="153"/>
      <c r="B48" s="73" t="s">
        <v>143</v>
      </c>
      <c r="C48" s="73"/>
      <c r="D48" s="171" t="s">
        <v>162</v>
      </c>
      <c r="E48" s="74"/>
      <c r="F48" s="144">
        <v>213</v>
      </c>
      <c r="G48" s="145"/>
      <c r="H48" s="145"/>
      <c r="I48" s="75">
        <f t="shared" si="2"/>
        <v>0</v>
      </c>
    </row>
    <row r="49" spans="1:9" ht="16.5" x14ac:dyDescent="0.25">
      <c r="A49" s="153"/>
      <c r="B49" s="73" t="s">
        <v>160</v>
      </c>
      <c r="C49" s="73"/>
      <c r="D49" s="171" t="s">
        <v>162</v>
      </c>
      <c r="E49" s="74"/>
      <c r="F49" s="144">
        <v>213</v>
      </c>
      <c r="G49" s="145"/>
      <c r="H49" s="145"/>
      <c r="I49" s="75">
        <f t="shared" si="2"/>
        <v>0</v>
      </c>
    </row>
    <row r="50" spans="1:9" ht="16.5" x14ac:dyDescent="0.25">
      <c r="A50" s="153"/>
      <c r="B50" s="73" t="s">
        <v>144</v>
      </c>
      <c r="C50" s="73"/>
      <c r="D50" s="171" t="s">
        <v>162</v>
      </c>
      <c r="E50" s="74"/>
      <c r="F50" s="144">
        <v>213</v>
      </c>
      <c r="G50" s="145"/>
      <c r="H50" s="145"/>
      <c r="I50" s="75">
        <f t="shared" si="2"/>
        <v>0</v>
      </c>
    </row>
    <row r="51" spans="1:9" ht="16.5" x14ac:dyDescent="0.25">
      <c r="A51" s="153"/>
      <c r="B51" s="73" t="s">
        <v>161</v>
      </c>
      <c r="C51" s="73"/>
      <c r="D51" s="171" t="s">
        <v>162</v>
      </c>
      <c r="E51" s="74"/>
      <c r="F51" s="144">
        <v>213</v>
      </c>
      <c r="G51" s="145"/>
      <c r="H51" s="145"/>
      <c r="I51" s="75">
        <f t="shared" si="2"/>
        <v>0</v>
      </c>
    </row>
    <row r="52" spans="1:9" ht="16.5" x14ac:dyDescent="0.25">
      <c r="A52" s="153"/>
      <c r="B52" s="73" t="s">
        <v>145</v>
      </c>
      <c r="C52" s="73"/>
      <c r="D52" s="171" t="s">
        <v>162</v>
      </c>
      <c r="E52" s="74"/>
      <c r="F52" s="144">
        <v>213</v>
      </c>
      <c r="G52" s="145"/>
      <c r="H52" s="145"/>
      <c r="I52" s="75">
        <f t="shared" si="2"/>
        <v>0</v>
      </c>
    </row>
    <row r="53" spans="1:9" ht="16.5" x14ac:dyDescent="0.25">
      <c r="A53" s="153"/>
      <c r="B53" s="73" t="s">
        <v>146</v>
      </c>
      <c r="C53" s="73"/>
      <c r="D53" s="171" t="s">
        <v>162</v>
      </c>
      <c r="E53" s="74"/>
      <c r="F53" s="144">
        <v>213</v>
      </c>
      <c r="G53" s="145"/>
      <c r="H53" s="145"/>
      <c r="I53" s="75">
        <f t="shared" si="2"/>
        <v>0</v>
      </c>
    </row>
    <row r="54" spans="1:9" ht="16.5" x14ac:dyDescent="0.25">
      <c r="A54" s="153"/>
      <c r="B54" s="73" t="s">
        <v>147</v>
      </c>
      <c r="C54" s="73"/>
      <c r="D54" s="171" t="s">
        <v>162</v>
      </c>
      <c r="E54" s="74"/>
      <c r="F54" s="144">
        <v>213</v>
      </c>
      <c r="G54" s="145"/>
      <c r="H54" s="145"/>
      <c r="I54" s="75">
        <f t="shared" si="2"/>
        <v>0</v>
      </c>
    </row>
    <row r="55" spans="1:9" ht="15.75" x14ac:dyDescent="0.25">
      <c r="A55" s="153"/>
      <c r="B55" s="76" t="s">
        <v>64</v>
      </c>
      <c r="C55" s="73"/>
      <c r="D55" s="131"/>
      <c r="E55" s="146">
        <f>SUM(E38:E54)</f>
        <v>0</v>
      </c>
      <c r="F55" s="147"/>
      <c r="G55" s="147"/>
      <c r="H55" s="147"/>
      <c r="I55" s="120">
        <f>SUM(I38:I54)</f>
        <v>0</v>
      </c>
    </row>
    <row r="56" spans="1:9" ht="20.25" x14ac:dyDescent="0.55000000000000004">
      <c r="A56" s="77" t="s">
        <v>3</v>
      </c>
      <c r="B56" s="78"/>
      <c r="C56" s="79"/>
      <c r="D56" s="79"/>
      <c r="E56" s="142" t="s">
        <v>148</v>
      </c>
      <c r="F56" s="143"/>
      <c r="G56" s="143"/>
      <c r="H56" s="143"/>
      <c r="I56" s="130">
        <f>SUM(I37:I54)</f>
        <v>0</v>
      </c>
    </row>
    <row r="57" spans="1:9" ht="15.75" x14ac:dyDescent="0.25">
      <c r="A57" s="126"/>
      <c r="B57" s="126"/>
      <c r="C57" s="126"/>
      <c r="D57" s="126"/>
      <c r="E57" s="126"/>
      <c r="F57" s="127"/>
      <c r="G57" s="127"/>
      <c r="H57" s="126"/>
      <c r="I57" s="126"/>
    </row>
  </sheetData>
  <mergeCells count="59">
    <mergeCell ref="F7:H7"/>
    <mergeCell ref="F8:H8"/>
    <mergeCell ref="F9:H9"/>
    <mergeCell ref="F10:H10"/>
    <mergeCell ref="F11:H11"/>
    <mergeCell ref="F12:H12"/>
    <mergeCell ref="A1:I1"/>
    <mergeCell ref="A2:I2"/>
    <mergeCell ref="B3:I3"/>
    <mergeCell ref="F4:H4"/>
    <mergeCell ref="A5:A20"/>
    <mergeCell ref="F5:H5"/>
    <mergeCell ref="F6:H6"/>
    <mergeCell ref="F19:H19"/>
    <mergeCell ref="F20:H20"/>
    <mergeCell ref="F13:H13"/>
    <mergeCell ref="F14:H14"/>
    <mergeCell ref="F15:H15"/>
    <mergeCell ref="F16:H16"/>
    <mergeCell ref="F17:H17"/>
    <mergeCell ref="F18:H18"/>
    <mergeCell ref="E21:H21"/>
    <mergeCell ref="F22:H22"/>
    <mergeCell ref="A23:A33"/>
    <mergeCell ref="F23:H23"/>
    <mergeCell ref="F27:H27"/>
    <mergeCell ref="F28:H28"/>
    <mergeCell ref="F29:H29"/>
    <mergeCell ref="F24:H24"/>
    <mergeCell ref="F25:H25"/>
    <mergeCell ref="F26:H26"/>
    <mergeCell ref="F33:H33"/>
    <mergeCell ref="F30:H30"/>
    <mergeCell ref="F31:H31"/>
    <mergeCell ref="F32:H32"/>
    <mergeCell ref="A38:A55"/>
    <mergeCell ref="F38:H38"/>
    <mergeCell ref="F39:H39"/>
    <mergeCell ref="F40:H40"/>
    <mergeCell ref="F41:H41"/>
    <mergeCell ref="F42:H42"/>
    <mergeCell ref="F43:H43"/>
    <mergeCell ref="F44:H44"/>
    <mergeCell ref="F45:H45"/>
    <mergeCell ref="F53:H53"/>
    <mergeCell ref="F54:H54"/>
    <mergeCell ref="E55:H55"/>
    <mergeCell ref="E34:H34"/>
    <mergeCell ref="E35:H35"/>
    <mergeCell ref="E36:I36"/>
    <mergeCell ref="F37:H37"/>
    <mergeCell ref="F52:H52"/>
    <mergeCell ref="E56:H56"/>
    <mergeCell ref="F46:H46"/>
    <mergeCell ref="F47:H47"/>
    <mergeCell ref="F48:H48"/>
    <mergeCell ref="F49:H49"/>
    <mergeCell ref="F50:H50"/>
    <mergeCell ref="F51:H51"/>
  </mergeCells>
  <printOptions gridLines="1"/>
  <pageMargins left="0.7" right="0.7" top="0.75" bottom="0.75" header="0.3" footer="0.3"/>
  <pageSetup scale="67" orientation="portrait" r:id="rId1"/>
  <headerFooter>
    <oddHeader>&amp;C&amp;"Calibri,Bold"&amp;14ORDER FORM</oddHeader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166" t="s">
        <v>66</v>
      </c>
      <c r="B1" s="166"/>
      <c r="C1" s="167" t="s">
        <v>67</v>
      </c>
      <c r="D1" s="167"/>
      <c r="E1" s="167"/>
      <c r="F1" s="167"/>
    </row>
    <row r="2" spans="1:6" ht="45" x14ac:dyDescent="0.25">
      <c r="A2" s="81" t="s">
        <v>68</v>
      </c>
      <c r="B2" s="119" t="s">
        <v>104</v>
      </c>
      <c r="C2" s="82" t="s">
        <v>69</v>
      </c>
      <c r="D2" s="82" t="s">
        <v>7</v>
      </c>
      <c r="E2" s="82" t="s">
        <v>70</v>
      </c>
      <c r="F2" s="83" t="s">
        <v>2</v>
      </c>
    </row>
    <row r="3" spans="1:6" ht="25.5" x14ac:dyDescent="0.3">
      <c r="A3" s="162" t="s">
        <v>59</v>
      </c>
      <c r="B3" s="84" t="s">
        <v>90</v>
      </c>
      <c r="C3" s="114" t="s">
        <v>85</v>
      </c>
      <c r="D3" s="86"/>
      <c r="E3" s="87"/>
      <c r="F3" s="88"/>
    </row>
    <row r="4" spans="1:6" ht="18.75" x14ac:dyDescent="0.3">
      <c r="A4" s="163"/>
      <c r="B4" s="89" t="s">
        <v>71</v>
      </c>
      <c r="C4" s="90"/>
      <c r="D4" s="86"/>
      <c r="E4" s="91">
        <v>5</v>
      </c>
      <c r="F4" s="88">
        <f>SUM(D4*E4)</f>
        <v>0</v>
      </c>
    </row>
    <row r="5" spans="1:6" ht="18.75" x14ac:dyDescent="0.3">
      <c r="A5" s="163"/>
      <c r="B5" s="115" t="s">
        <v>74</v>
      </c>
      <c r="C5" s="90"/>
      <c r="D5" s="86"/>
      <c r="E5" s="116">
        <v>5</v>
      </c>
      <c r="F5" s="117">
        <f>SUM(D5*E5)</f>
        <v>0</v>
      </c>
    </row>
    <row r="6" spans="1:6" ht="18.75" x14ac:dyDescent="0.3">
      <c r="A6" s="163"/>
      <c r="B6" s="92" t="s">
        <v>103</v>
      </c>
      <c r="C6" s="90"/>
      <c r="D6" s="86"/>
      <c r="E6" s="91">
        <v>5</v>
      </c>
      <c r="F6" s="88">
        <f>SUM(D6*E6)</f>
        <v>0</v>
      </c>
    </row>
    <row r="7" spans="1:6" ht="18.75" x14ac:dyDescent="0.3">
      <c r="A7" s="163"/>
      <c r="B7" s="115" t="s">
        <v>76</v>
      </c>
      <c r="C7" s="90"/>
      <c r="D7" s="86"/>
      <c r="E7" s="91">
        <v>5</v>
      </c>
      <c r="F7" s="88">
        <f t="shared" ref="F7:F13" si="0">SUM(D7*E7)</f>
        <v>0</v>
      </c>
    </row>
    <row r="8" spans="1:6" ht="18.75" x14ac:dyDescent="0.3">
      <c r="A8" s="163"/>
      <c r="B8" s="115" t="s">
        <v>96</v>
      </c>
      <c r="C8" s="90"/>
      <c r="D8" s="86"/>
      <c r="E8" s="91">
        <v>5</v>
      </c>
      <c r="F8" s="88">
        <f t="shared" si="0"/>
        <v>0</v>
      </c>
    </row>
    <row r="9" spans="1:6" ht="18.75" x14ac:dyDescent="0.3">
      <c r="A9" s="163"/>
      <c r="B9" s="92" t="s">
        <v>101</v>
      </c>
      <c r="C9" s="90"/>
      <c r="D9" s="86"/>
      <c r="E9" s="91">
        <v>6.82</v>
      </c>
      <c r="F9" s="88">
        <f t="shared" si="0"/>
        <v>0</v>
      </c>
    </row>
    <row r="10" spans="1:6" ht="18.75" x14ac:dyDescent="0.3">
      <c r="A10" s="163"/>
      <c r="B10" s="92" t="s">
        <v>97</v>
      </c>
      <c r="C10" s="90"/>
      <c r="D10" s="86"/>
      <c r="E10" s="91">
        <v>8.1199999999999992</v>
      </c>
      <c r="F10" s="88">
        <f t="shared" si="0"/>
        <v>0</v>
      </c>
    </row>
    <row r="11" spans="1:6" ht="18.75" x14ac:dyDescent="0.3">
      <c r="A11" s="93"/>
      <c r="B11" s="92" t="s">
        <v>98</v>
      </c>
      <c r="C11" s="90"/>
      <c r="D11" s="86"/>
      <c r="E11" s="91">
        <v>8.1199999999999992</v>
      </c>
      <c r="F11" s="88">
        <f t="shared" si="0"/>
        <v>0</v>
      </c>
    </row>
    <row r="12" spans="1:6" ht="18.75" x14ac:dyDescent="0.3">
      <c r="A12" s="168"/>
      <c r="B12" s="94" t="s">
        <v>86</v>
      </c>
      <c r="C12" s="95"/>
      <c r="D12" s="96"/>
      <c r="E12" s="97">
        <v>3.15</v>
      </c>
      <c r="F12" s="88">
        <f>SUM(D12*E12)</f>
        <v>0</v>
      </c>
    </row>
    <row r="13" spans="1:6" ht="18.75" x14ac:dyDescent="0.3">
      <c r="A13" s="169"/>
      <c r="B13" s="94" t="s">
        <v>87</v>
      </c>
      <c r="C13" s="95"/>
      <c r="D13" s="96"/>
      <c r="E13" s="97">
        <v>5.25</v>
      </c>
      <c r="F13" s="88">
        <f t="shared" si="0"/>
        <v>0</v>
      </c>
    </row>
    <row r="14" spans="1:6" ht="18.75" x14ac:dyDescent="0.3">
      <c r="A14" s="98"/>
      <c r="B14" s="99"/>
      <c r="C14" s="86" t="s">
        <v>72</v>
      </c>
      <c r="D14" s="100">
        <f>SUM(D4:D13)</f>
        <v>0</v>
      </c>
      <c r="E14" s="86"/>
      <c r="F14" s="101">
        <f>SUM(F4:F13)</f>
        <v>0</v>
      </c>
    </row>
    <row r="15" spans="1:6" ht="18.75" x14ac:dyDescent="0.3">
      <c r="A15" s="102"/>
      <c r="B15" s="103"/>
      <c r="C15" s="104"/>
      <c r="D15" s="104"/>
      <c r="E15" s="104"/>
      <c r="F15" s="88"/>
    </row>
    <row r="16" spans="1:6" ht="25.5" x14ac:dyDescent="0.25">
      <c r="A16" s="81" t="s">
        <v>68</v>
      </c>
      <c r="B16" s="105" t="s">
        <v>91</v>
      </c>
      <c r="C16" s="114" t="s">
        <v>85</v>
      </c>
      <c r="D16" s="82" t="s">
        <v>7</v>
      </c>
      <c r="E16" s="82" t="s">
        <v>70</v>
      </c>
      <c r="F16" s="83" t="s">
        <v>2</v>
      </c>
    </row>
    <row r="17" spans="1:6" ht="18.75" x14ac:dyDescent="0.3">
      <c r="A17" s="162" t="s">
        <v>88</v>
      </c>
      <c r="B17" s="106" t="s">
        <v>92</v>
      </c>
      <c r="C17" s="85"/>
      <c r="D17" s="85"/>
      <c r="E17" s="91">
        <v>11.85</v>
      </c>
      <c r="F17" s="88">
        <f>SUM(D17*E17)</f>
        <v>0</v>
      </c>
    </row>
    <row r="18" spans="1:6" ht="18.75" x14ac:dyDescent="0.3">
      <c r="A18" s="163"/>
      <c r="B18" s="106" t="s">
        <v>74</v>
      </c>
      <c r="C18" s="86"/>
      <c r="D18" s="85"/>
      <c r="E18" s="91">
        <v>11.85</v>
      </c>
      <c r="F18" s="88">
        <f t="shared" ref="F18:F24" si="1">SUM(D18*E18)</f>
        <v>0</v>
      </c>
    </row>
    <row r="19" spans="1:6" ht="18.75" x14ac:dyDescent="0.3">
      <c r="A19" s="163"/>
      <c r="B19" s="106" t="s">
        <v>93</v>
      </c>
      <c r="C19" s="86"/>
      <c r="D19" s="85"/>
      <c r="E19" s="91">
        <v>11.85</v>
      </c>
      <c r="F19" s="88">
        <f t="shared" si="1"/>
        <v>0</v>
      </c>
    </row>
    <row r="20" spans="1:6" ht="18.75" x14ac:dyDescent="0.3">
      <c r="A20" s="163"/>
      <c r="B20" s="106" t="s">
        <v>94</v>
      </c>
      <c r="C20" s="86"/>
      <c r="D20" s="85"/>
      <c r="E20" s="91">
        <v>11.85</v>
      </c>
      <c r="F20" s="88">
        <f t="shared" si="1"/>
        <v>0</v>
      </c>
    </row>
    <row r="21" spans="1:6" ht="18.75" x14ac:dyDescent="0.3">
      <c r="A21" s="163"/>
      <c r="B21" s="106" t="s">
        <v>96</v>
      </c>
      <c r="C21" s="86"/>
      <c r="D21" s="85"/>
      <c r="E21" s="91">
        <v>11.85</v>
      </c>
      <c r="F21" s="88">
        <f>SUM(D21*E21)</f>
        <v>0</v>
      </c>
    </row>
    <row r="22" spans="1:6" ht="18.75" x14ac:dyDescent="0.3">
      <c r="A22" s="163"/>
      <c r="B22" s="106" t="s">
        <v>95</v>
      </c>
      <c r="C22" s="86"/>
      <c r="D22" s="85"/>
      <c r="E22" s="91">
        <v>12.93</v>
      </c>
      <c r="F22" s="88">
        <f t="shared" si="1"/>
        <v>0</v>
      </c>
    </row>
    <row r="23" spans="1:6" ht="18.75" x14ac:dyDescent="0.3">
      <c r="A23" s="163"/>
      <c r="B23" s="106" t="s">
        <v>97</v>
      </c>
      <c r="C23" s="86"/>
      <c r="D23" s="85"/>
      <c r="E23" s="91">
        <v>14.67</v>
      </c>
      <c r="F23" s="88">
        <f t="shared" si="1"/>
        <v>0</v>
      </c>
    </row>
    <row r="24" spans="1:6" ht="18.75" x14ac:dyDescent="0.3">
      <c r="A24" s="163"/>
      <c r="B24" s="106" t="s">
        <v>98</v>
      </c>
      <c r="C24" s="86"/>
      <c r="D24" s="85"/>
      <c r="E24" s="91">
        <v>15.61</v>
      </c>
      <c r="F24" s="88">
        <f t="shared" si="1"/>
        <v>0</v>
      </c>
    </row>
    <row r="25" spans="1:6" ht="18.75" x14ac:dyDescent="0.3">
      <c r="A25" s="108"/>
      <c r="B25" s="94" t="s">
        <v>86</v>
      </c>
      <c r="C25" s="95"/>
      <c r="D25" s="96"/>
      <c r="E25" s="97">
        <v>3.15</v>
      </c>
      <c r="F25" s="88">
        <f>SUM(D25*E25)</f>
        <v>0</v>
      </c>
    </row>
    <row r="26" spans="1:6" ht="18.75" x14ac:dyDescent="0.3">
      <c r="A26" s="108"/>
      <c r="B26" s="94" t="s">
        <v>87</v>
      </c>
      <c r="C26" s="95"/>
      <c r="D26" s="96"/>
      <c r="E26" s="97">
        <v>5.25</v>
      </c>
      <c r="F26" s="88">
        <f>SUM(D26*E26)</f>
        <v>0</v>
      </c>
    </row>
    <row r="27" spans="1:6" ht="18.75" x14ac:dyDescent="0.3">
      <c r="A27" s="108"/>
      <c r="B27" s="99"/>
      <c r="C27" s="86" t="s">
        <v>72</v>
      </c>
      <c r="D27" s="100">
        <f>SUM(D17:D26)</f>
        <v>0</v>
      </c>
      <c r="E27" s="86"/>
      <c r="F27" s="101">
        <f>SUM(F17:F26)</f>
        <v>0</v>
      </c>
    </row>
    <row r="28" spans="1:6" ht="18.75" x14ac:dyDescent="0.3">
      <c r="A28" s="102"/>
      <c r="B28" s="103"/>
      <c r="C28" s="104"/>
      <c r="D28" s="104"/>
      <c r="E28" s="104"/>
      <c r="F28" s="88"/>
    </row>
    <row r="29" spans="1:6" ht="25.5" x14ac:dyDescent="0.25">
      <c r="A29" s="81" t="s">
        <v>68</v>
      </c>
      <c r="B29" s="105" t="s">
        <v>99</v>
      </c>
      <c r="C29" s="114" t="s">
        <v>85</v>
      </c>
      <c r="D29" s="82" t="s">
        <v>7</v>
      </c>
      <c r="E29" s="82" t="s">
        <v>70</v>
      </c>
      <c r="F29" s="83" t="s">
        <v>2</v>
      </c>
    </row>
    <row r="30" spans="1:6" ht="18.75" x14ac:dyDescent="0.3">
      <c r="A30" s="162" t="s">
        <v>88</v>
      </c>
      <c r="B30" s="89" t="s">
        <v>81</v>
      </c>
      <c r="C30" s="109" t="s">
        <v>82</v>
      </c>
      <c r="D30" s="85"/>
      <c r="E30" s="91">
        <v>9.73</v>
      </c>
      <c r="F30" s="88">
        <f t="shared" ref="F30:F37" si="2">SUM(D30*E30)</f>
        <v>0</v>
      </c>
    </row>
    <row r="31" spans="1:6" ht="18.75" x14ac:dyDescent="0.3">
      <c r="A31" s="163"/>
      <c r="B31" s="106" t="s">
        <v>74</v>
      </c>
      <c r="C31" s="86"/>
      <c r="D31" s="85"/>
      <c r="E31" s="91">
        <v>9.73</v>
      </c>
      <c r="F31" s="88">
        <f t="shared" si="2"/>
        <v>0</v>
      </c>
    </row>
    <row r="32" spans="1:6" ht="18.75" x14ac:dyDescent="0.3">
      <c r="A32" s="163"/>
      <c r="B32" s="106" t="s">
        <v>100</v>
      </c>
      <c r="C32" s="86"/>
      <c r="D32" s="85"/>
      <c r="E32" s="91">
        <v>9.73</v>
      </c>
      <c r="F32" s="88">
        <f t="shared" si="2"/>
        <v>0</v>
      </c>
    </row>
    <row r="33" spans="1:6" ht="18.75" x14ac:dyDescent="0.3">
      <c r="A33" s="163"/>
      <c r="B33" s="106" t="s">
        <v>76</v>
      </c>
      <c r="C33" s="86"/>
      <c r="D33" s="85"/>
      <c r="E33" s="91">
        <v>9.73</v>
      </c>
      <c r="F33" s="88">
        <f t="shared" si="2"/>
        <v>0</v>
      </c>
    </row>
    <row r="34" spans="1:6" ht="18.75" x14ac:dyDescent="0.3">
      <c r="A34" s="163"/>
      <c r="B34" s="106" t="s">
        <v>96</v>
      </c>
      <c r="C34" s="86"/>
      <c r="D34" s="85"/>
      <c r="E34" s="91">
        <v>9.73</v>
      </c>
      <c r="F34" s="88">
        <f t="shared" si="2"/>
        <v>0</v>
      </c>
    </row>
    <row r="35" spans="1:6" ht="18.75" x14ac:dyDescent="0.3">
      <c r="A35" s="163"/>
      <c r="B35" s="106" t="s">
        <v>101</v>
      </c>
      <c r="C35" s="86"/>
      <c r="D35" s="85"/>
      <c r="E35" s="91">
        <v>11.53</v>
      </c>
      <c r="F35" s="88">
        <f t="shared" si="2"/>
        <v>0</v>
      </c>
    </row>
    <row r="36" spans="1:6" ht="18.75" x14ac:dyDescent="0.3">
      <c r="A36" s="163"/>
      <c r="B36" s="106" t="s">
        <v>97</v>
      </c>
      <c r="C36" s="86"/>
      <c r="D36" s="85"/>
      <c r="E36" s="91">
        <v>12.69</v>
      </c>
      <c r="F36" s="88">
        <f t="shared" si="2"/>
        <v>0</v>
      </c>
    </row>
    <row r="37" spans="1:6" ht="18.75" x14ac:dyDescent="0.3">
      <c r="A37" s="163"/>
      <c r="B37" s="106" t="s">
        <v>98</v>
      </c>
      <c r="C37" s="86"/>
      <c r="D37" s="85"/>
      <c r="E37" s="91">
        <v>12.69</v>
      </c>
      <c r="F37" s="88">
        <f t="shared" si="2"/>
        <v>0</v>
      </c>
    </row>
    <row r="38" spans="1:6" ht="18.75" x14ac:dyDescent="0.3">
      <c r="A38" s="107" t="s">
        <v>102</v>
      </c>
      <c r="B38" s="94" t="s">
        <v>86</v>
      </c>
      <c r="C38" s="95"/>
      <c r="D38" s="96"/>
      <c r="E38" s="97">
        <v>3.15</v>
      </c>
      <c r="F38" s="88">
        <f>SUM(D38*E38)</f>
        <v>0</v>
      </c>
    </row>
    <row r="39" spans="1:6" ht="18.75" x14ac:dyDescent="0.3">
      <c r="A39" s="107" t="s">
        <v>27</v>
      </c>
      <c r="B39" s="94" t="s">
        <v>87</v>
      </c>
      <c r="C39" s="95"/>
      <c r="D39" s="96"/>
      <c r="E39" s="97">
        <v>5.25</v>
      </c>
      <c r="F39" s="88">
        <f>SUM(D39*E39)</f>
        <v>0</v>
      </c>
    </row>
    <row r="40" spans="1:6" ht="18.75" x14ac:dyDescent="0.3">
      <c r="A40" s="118"/>
      <c r="B40" s="99"/>
      <c r="C40" s="86" t="s">
        <v>72</v>
      </c>
      <c r="D40" s="100">
        <f>SUM(D30:D39)</f>
        <v>0</v>
      </c>
      <c r="E40" s="86"/>
      <c r="F40" s="101">
        <f>SUM(F30:F39)</f>
        <v>0</v>
      </c>
    </row>
    <row r="41" spans="1:6" ht="18.75" x14ac:dyDescent="0.3">
      <c r="A41" s="102"/>
      <c r="B41" s="103"/>
      <c r="C41" s="104"/>
      <c r="D41" s="104"/>
      <c r="E41" s="104"/>
      <c r="F41" s="88"/>
    </row>
    <row r="42" spans="1:6" ht="25.5" x14ac:dyDescent="0.25">
      <c r="A42" s="81" t="s">
        <v>68</v>
      </c>
      <c r="B42" s="110" t="s">
        <v>89</v>
      </c>
      <c r="C42" s="114" t="s">
        <v>85</v>
      </c>
      <c r="D42" s="82" t="s">
        <v>7</v>
      </c>
      <c r="E42" s="82" t="s">
        <v>70</v>
      </c>
      <c r="F42" s="83" t="s">
        <v>2</v>
      </c>
    </row>
    <row r="43" spans="1:6" ht="18.75" x14ac:dyDescent="0.3">
      <c r="A43" s="162" t="s">
        <v>83</v>
      </c>
      <c r="B43" s="106" t="s">
        <v>73</v>
      </c>
      <c r="C43" s="85"/>
      <c r="D43" s="85"/>
      <c r="E43" s="91">
        <v>11.7</v>
      </c>
      <c r="F43" s="88">
        <f>SUM(D43*E43)</f>
        <v>0</v>
      </c>
    </row>
    <row r="44" spans="1:6" ht="18.75" x14ac:dyDescent="0.3">
      <c r="A44" s="163"/>
      <c r="B44" s="106" t="s">
        <v>74</v>
      </c>
      <c r="C44" s="86"/>
      <c r="D44" s="85"/>
      <c r="E44" s="91">
        <v>11.7</v>
      </c>
      <c r="F44" s="88">
        <f t="shared" ref="F44:F50" si="3">SUM(D44*E44)</f>
        <v>0</v>
      </c>
    </row>
    <row r="45" spans="1:6" ht="18.75" x14ac:dyDescent="0.3">
      <c r="A45" s="163"/>
      <c r="B45" s="106" t="s">
        <v>75</v>
      </c>
      <c r="C45" s="86"/>
      <c r="D45" s="85"/>
      <c r="E45" s="91">
        <v>11.7</v>
      </c>
      <c r="F45" s="88">
        <f t="shared" si="3"/>
        <v>0</v>
      </c>
    </row>
    <row r="46" spans="1:6" ht="18.75" x14ac:dyDescent="0.3">
      <c r="A46" s="163"/>
      <c r="B46" s="106" t="s">
        <v>76</v>
      </c>
      <c r="C46" s="86"/>
      <c r="D46" s="85"/>
      <c r="E46" s="91">
        <v>11.7</v>
      </c>
      <c r="F46" s="88">
        <f t="shared" si="3"/>
        <v>0</v>
      </c>
    </row>
    <row r="47" spans="1:6" ht="18.75" x14ac:dyDescent="0.3">
      <c r="A47" s="163"/>
      <c r="B47" s="106" t="s">
        <v>77</v>
      </c>
      <c r="C47" s="86"/>
      <c r="D47" s="85"/>
      <c r="E47" s="91">
        <v>11.7</v>
      </c>
      <c r="F47" s="88">
        <f>SUM(D47*E47)</f>
        <v>0</v>
      </c>
    </row>
    <row r="48" spans="1:6" ht="18.75" x14ac:dyDescent="0.3">
      <c r="A48" s="163"/>
      <c r="B48" s="106" t="s">
        <v>78</v>
      </c>
      <c r="C48" s="86"/>
      <c r="D48" s="85"/>
      <c r="E48" s="91">
        <v>14.53</v>
      </c>
      <c r="F48" s="88">
        <f t="shared" si="3"/>
        <v>0</v>
      </c>
    </row>
    <row r="49" spans="1:6" ht="18.75" x14ac:dyDescent="0.3">
      <c r="A49" s="163"/>
      <c r="B49" s="106" t="s">
        <v>79</v>
      </c>
      <c r="C49" s="86"/>
      <c r="D49" s="85"/>
      <c r="E49" s="91">
        <v>15.26</v>
      </c>
      <c r="F49" s="88">
        <f t="shared" si="3"/>
        <v>0</v>
      </c>
    </row>
    <row r="50" spans="1:6" ht="18.75" x14ac:dyDescent="0.3">
      <c r="A50" s="163"/>
      <c r="B50" s="106" t="s">
        <v>80</v>
      </c>
      <c r="C50" s="86"/>
      <c r="D50" s="85"/>
      <c r="E50" s="91">
        <v>15.26</v>
      </c>
      <c r="F50" s="88">
        <f t="shared" si="3"/>
        <v>0</v>
      </c>
    </row>
    <row r="51" spans="1:6" ht="18.75" x14ac:dyDescent="0.3">
      <c r="A51" s="107" t="s">
        <v>102</v>
      </c>
      <c r="B51" s="94" t="s">
        <v>86</v>
      </c>
      <c r="C51" s="95"/>
      <c r="D51" s="96"/>
      <c r="E51" s="97">
        <v>3.15</v>
      </c>
      <c r="F51" s="88">
        <f>SUM(D51*E51)</f>
        <v>0</v>
      </c>
    </row>
    <row r="52" spans="1:6" ht="18.75" x14ac:dyDescent="0.3">
      <c r="A52" s="107" t="s">
        <v>27</v>
      </c>
      <c r="B52" s="94" t="s">
        <v>87</v>
      </c>
      <c r="C52" s="95"/>
      <c r="D52" s="96"/>
      <c r="E52" s="97">
        <v>5.25</v>
      </c>
      <c r="F52" s="88">
        <f>SUM(D52*E52)</f>
        <v>0</v>
      </c>
    </row>
    <row r="53" spans="1:6" ht="18.75" x14ac:dyDescent="0.3">
      <c r="A53" s="111"/>
      <c r="B53" s="99"/>
      <c r="C53" s="86" t="s">
        <v>72</v>
      </c>
      <c r="D53" s="100">
        <f>SUM(D43:D52)</f>
        <v>0</v>
      </c>
      <c r="E53" s="86"/>
      <c r="F53" s="101">
        <f>SUM(F43:F52)</f>
        <v>0</v>
      </c>
    </row>
    <row r="54" spans="1:6" ht="18.75" x14ac:dyDescent="0.3">
      <c r="A54" s="111"/>
      <c r="B54" s="99"/>
      <c r="C54" s="86"/>
      <c r="D54" s="86"/>
      <c r="E54" s="164" t="s">
        <v>84</v>
      </c>
      <c r="F54" s="165">
        <f>SUM(F53+F40+F27+F14)</f>
        <v>0</v>
      </c>
    </row>
    <row r="55" spans="1:6" ht="18.75" x14ac:dyDescent="0.3">
      <c r="A55" s="111"/>
      <c r="B55" s="112"/>
      <c r="C55" s="113" t="s">
        <v>72</v>
      </c>
      <c r="D55" s="113">
        <f>SUM(D53+D40+D27+D14)</f>
        <v>0</v>
      </c>
      <c r="E55" s="164"/>
      <c r="F55" s="165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F2D8F-0F7E-4B58-8311-3FFEDF7D4B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5-1-23</vt:lpstr>
      <vt:lpstr>Cadre Boots</vt:lpstr>
      <vt:lpstr>CASUAL CLOTHING - SENECA</vt:lpstr>
      <vt:lpstr>'5-1-23'!Print_Area</vt:lpstr>
      <vt:lpstr>'5-1-23'!Print_Titles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Suppa, Cara M NFG NG WVARNG (USA)</cp:lastModifiedBy>
  <cp:revision>3</cp:revision>
  <cp:lastPrinted>2025-01-30T14:53:17Z</cp:lastPrinted>
  <dcterms:created xsi:type="dcterms:W3CDTF">2013-07-09T18:33:13Z</dcterms:created>
  <dcterms:modified xsi:type="dcterms:W3CDTF">2025-08-07T13:30:31Z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